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3"/>
  </sheets>
  <definedNames>
    <definedName function="false" hidden="false" localSheetId="0" name="_xlnm.Print_Area" vbProcedure="false">'Приложение 3'!$A$1:$M$47</definedName>
    <definedName function="false" hidden="false" localSheetId="0" name="_xlnm.Print_Titles" vbProcedure="false">'Приложение 3'!$5:$8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<sst xmlns="http://schemas.openxmlformats.org/spreadsheetml/2006/main" count="95" uniqueCount="88">
  <si>
    <t xml:space="preserve">Приложение №1</t>
  </si>
  <si>
    <t xml:space="preserve">             к постановлению администрации Дальнереченского муниципального округа от "  "  №   -па</t>
  </si>
  <si>
    <t xml:space="preserve">Ресурсное обеспечение Муниципальной программы «Содержание и благоустройство территорий Дальнереченского муниципального округа на 2026 – 2030 годы» 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</si>
  <si>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</si>
  <si>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</si>
  <si>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</si>
  <si>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</si>
  <si>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</si>
  <si>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</si>
  <si>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</si>
  <si>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Муниципальная программа  Дальнереченского муниципального округа «Содержание и благоустройство территорий Дальнереченского мунципального округа на 2026-2030 годы»</t>
  </si>
  <si>
    <t xml:space="preserve">0800000000</t>
  </si>
  <si>
    <t xml:space="preserve">Всего</t>
  </si>
  <si>
    <t xml:space="preserve">В т.ч. местный бюджет</t>
  </si>
  <si>
    <t xml:space="preserve">Краевой бюджет </t>
  </si>
  <si>
    <t xml:space="preserve">1</t>
  </si>
  <si>
    <t xml:space="preserve">Основное мероприятие: "Содержание территорий объектов благоустройства Дальнереченского муниципального округа"</t>
  </si>
  <si>
    <t xml:space="preserve">0890100000</t>
  </si>
  <si>
    <t xml:space="preserve">1.1</t>
  </si>
  <si>
    <t xml:space="preserve">Очистка от снега и наледи и подсыпка противогололедными материалами территорий общего пользования (тротуары, пешеходные дорожки и пр.)</t>
  </si>
  <si>
    <t xml:space="preserve">0890126010</t>
  </si>
  <si>
    <t xml:space="preserve">1.2</t>
  </si>
  <si>
    <t xml:space="preserve">Озеленение территорий, санитарная обрезка и спиливание угрожающих деревьев, включая вывоз порубочных остатков</t>
  </si>
  <si>
    <t xml:space="preserve">0890126020</t>
  </si>
  <si>
    <t xml:space="preserve">1.3</t>
  </si>
  <si>
    <t xml:space="preserve">Кошение сорной растительности (травы), включая приобретение бензиновых косилок и расходных материалов</t>
  </si>
  <si>
    <t xml:space="preserve">0890126030</t>
  </si>
  <si>
    <t xml:space="preserve">1.4</t>
  </si>
  <si>
    <t xml:space="preserve">Оплата потребленной электроэнергии на уличное и парковое освещение</t>
  </si>
  <si>
    <t xml:space="preserve">0890126040</t>
  </si>
  <si>
    <t xml:space="preserve">1.5</t>
  </si>
  <si>
    <t xml:space="preserve">Содержание объектов благоустройства</t>
  </si>
  <si>
    <t xml:space="preserve">0890126050</t>
  </si>
  <si>
    <t xml:space="preserve">2</t>
  </si>
  <si>
    <t xml:space="preserve">Основное мероприятие: «Благоустройство территорий Дальнереченского муниципального округа»</t>
  </si>
  <si>
    <t xml:space="preserve">0890200000</t>
  </si>
  <si>
    <t xml:space="preserve">2.1</t>
  </si>
  <si>
    <t xml:space="preserve">Приобретение и монтаж малых архитектурных форм (лавочки, скамьи, урны, парковые фонари и пр.)</t>
  </si>
  <si>
    <t xml:space="preserve">0890223121</t>
  </si>
  <si>
    <t xml:space="preserve">2.2</t>
  </si>
  <si>
    <t xml:space="preserve">Приобретение, монтаж и ремонт оборудования для детских и спортивных площадок, включая ремонт специальных покрытий</t>
  </si>
  <si>
    <t xml:space="preserve">0890223122</t>
  </si>
  <si>
    <t xml:space="preserve">2.3 </t>
  </si>
  <si>
    <t xml:space="preserve">Поддержка муниципальных программ по благоустройству территорий муниципальных образований</t>
  </si>
  <si>
    <t xml:space="preserve">08902S2610</t>
  </si>
  <si>
    <t xml:space="preserve">2.4</t>
  </si>
  <si>
    <t xml:space="preserve">Устройство тротуаров и пешеходных дорожек, включая их ремонт</t>
  </si>
  <si>
    <t xml:space="preserve">0890223123</t>
  </si>
  <si>
    <t xml:space="preserve">2.5</t>
  </si>
  <si>
    <t xml:space="preserve">Приобретение и монтаж указателей с наименованием улиц в населенных пунктах округа</t>
  </si>
  <si>
    <t xml:space="preserve">0890223124</t>
  </si>
  <si>
    <t xml:space="preserve">2.6</t>
  </si>
  <si>
    <t xml:space="preserve">Создание минерализированных полос вокруг незаселенного жилья</t>
  </si>
  <si>
    <t xml:space="preserve">0890223125</t>
  </si>
  <si>
    <t xml:space="preserve">2.7.</t>
  </si>
  <si>
    <t xml:space="preserve">Экспертиза стоимости сметной документации</t>
  </si>
  <si>
    <t xml:space="preserve">0890223126</t>
  </si>
  <si>
    <t xml:space="preserve">3</t>
  </si>
  <si>
    <t xml:space="preserve">Основное мероприятие: "Содержание мест захоронений Дальнереченского муниципального округа"</t>
  </si>
  <si>
    <t xml:space="preserve">0890300000</t>
  </si>
  <si>
    <t xml:space="preserve">3.1</t>
  </si>
  <si>
    <t xml:space="preserve">Организация и содержание мест захоронения, включая вывоз мусора</t>
  </si>
  <si>
    <t xml:space="preserve">0890322210</t>
  </si>
  <si>
    <t xml:space="preserve">3.2</t>
  </si>
  <si>
    <t xml:space="preserve">Инвентаризация кладбищ</t>
  </si>
  <si>
    <t xml:space="preserve">0890322220</t>
  </si>
  <si>
    <t xml:space="preserve">3.3</t>
  </si>
  <si>
    <t xml:space="preserve">Расходы на реализацию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</si>
  <si>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 xml:space="preserve">0890393190</t>
  </si>
  <si>
    <t xml:space="preserve">4</t>
  </si>
  <si>
    <t xml:space="preserve">Основное мероприятие: «Создание и содержание мест (площадок) накопления твердых коммунальных отходов»</t>
  </si>
  <si>
    <t xml:space="preserve">0890400000</t>
  </si>
  <si>
    <t xml:space="preserve">4.1</t>
  </si>
  <si>
    <t xml:space="preserve">Обустройство (содержание) мест накопления твердых коммунальных отходов</t>
  </si>
  <si>
    <t xml:space="preserve">0890423403</t>
  </si>
  <si>
    <t xml:space="preserve">5</t>
  </si>
  <si>
    <t xml:space="preserve">Развитие инициативного бюжетирования в Дальнереченском муниципальном округе</t>
  </si>
  <si>
    <t xml:space="preserve">0890500000</t>
  </si>
  <si>
    <t xml:space="preserve">5.1.</t>
  </si>
  <si>
    <t xml:space="preserve">Проект "Благоустройство общественной территории с.Сальское, ул.Школьная, 31А" в Дальнереченском муниципальном округе за счет средств местного бюджета</t>
  </si>
  <si>
    <t xml:space="preserve">08905S2361</t>
  </si>
  <si>
    <t xml:space="preserve">5.2.</t>
  </si>
  <si>
    <t xml:space="preserve">Проект "Благоустройство общественной территории с.Сальское, ул.Школьная, 31А" в Дальнереченском муниципальном округе за счет средств краевого бюджета</t>
  </si>
  <si>
    <t xml:space="preserve">5.3.</t>
  </si>
  <si>
    <t xml:space="preserve">Проект "Спортивно-игровая площадка "Спорт для всех" с.Соловьевка" в  Дальнереченском муниципальном округе за счет средств местного бюджета</t>
  </si>
  <si>
    <t xml:space="preserve">08905S2362</t>
  </si>
  <si>
    <t xml:space="preserve">5.4.</t>
  </si>
  <si>
    <t xml:space="preserve">Проект "Спортивно-игровая площадка "Спорт для всех" с.Соловьевка" в  Дальнереченском муниципальном округе за счет средств краевого бюджета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</si>
</sst>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</numFmts>
  <fonts count="10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2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2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2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47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G2" activeCellId="0" sqref="G2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48.29"/>
    <col collapsed="false" customWidth="true" hidden="false" outlineLevel="0" max="4" min="3" style="1" width="9.14"/>
    <col collapsed="false" customWidth="true" hidden="false" outlineLevel="0" max="5" min="5" style="1" width="15.71"/>
    <col collapsed="false" customWidth="true" hidden="false" outlineLevel="0" max="6" min="6" style="1" width="9.14"/>
    <col collapsed="false" customWidth="true" hidden="false" outlineLevel="0" max="7" min="7" style="1" width="28.14"/>
    <col collapsed="false" customWidth="true" hidden="true" outlineLevel="0" max="8" min="8" style="1" width="1"/>
    <col collapsed="false" customWidth="true" hidden="false" outlineLevel="0" max="9" min="9" style="2" width="15.71"/>
    <col collapsed="false" customWidth="true" hidden="false" outlineLevel="0" max="13" min="10" style="1" width="15.71"/>
  </cols>
  <sheetData>
    <row r="1" customFormat="false" ht="15" hidden="false" customHeight="false" outlineLevel="0" collapsed="false">
      <c r="M1" s="3" t="s">
        <v>0</v>
      </c>
    </row>
    <row r="2" customFormat="false" ht="15" hidden="false" customHeight="false" outlineLevel="0" collapsed="false">
      <c r="G2" s="4" t="s">
        <v>1</v>
      </c>
      <c r="H2" s="4"/>
      <c r="I2" s="5"/>
      <c r="J2" s="4"/>
      <c r="K2" s="4"/>
      <c r="L2" s="4"/>
      <c r="M2" s="4"/>
    </row>
    <row r="3" customFormat="false" ht="15" hidden="false" customHeight="false" outlineLevel="0" collapsed="false">
      <c r="G3" s="6"/>
      <c r="H3" s="6"/>
      <c r="I3" s="7"/>
      <c r="J3" s="6"/>
      <c r="K3" s="6"/>
      <c r="L3" s="6"/>
      <c r="M3" s="6"/>
    </row>
    <row r="4" customFormat="false" ht="54.75" hidden="false" customHeight="true" outlineLevel="0" collapsed="false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customFormat="false" ht="38.25" hidden="false" customHeight="true" outlineLevel="0" collapsed="false">
      <c r="A5" s="9"/>
      <c r="B5" s="10"/>
      <c r="C5" s="11" t="s">
        <v>3</v>
      </c>
      <c r="D5" s="11"/>
      <c r="E5" s="11"/>
      <c r="F5" s="11"/>
      <c r="G5" s="12" t="s">
        <v>4</v>
      </c>
      <c r="H5" s="13"/>
      <c r="I5" s="11" t="s">
        <v>5</v>
      </c>
      <c r="J5" s="11"/>
      <c r="K5" s="11"/>
      <c r="L5" s="11"/>
      <c r="M5" s="11"/>
    </row>
    <row r="6" customFormat="false" ht="21" hidden="false" customHeight="true" outlineLevel="0" collapsed="false">
      <c r="A6" s="9"/>
      <c r="B6" s="10"/>
      <c r="C6" s="11"/>
      <c r="D6" s="11"/>
      <c r="E6" s="11"/>
      <c r="F6" s="11"/>
      <c r="G6" s="12"/>
      <c r="H6" s="14"/>
      <c r="I6" s="11"/>
      <c r="J6" s="11"/>
      <c r="K6" s="11"/>
      <c r="L6" s="11"/>
      <c r="M6" s="11"/>
    </row>
    <row r="7" customFormat="false" ht="17.25" hidden="false" customHeight="true" outlineLevel="0" collapsed="false">
      <c r="A7" s="9"/>
      <c r="B7" s="10"/>
      <c r="C7" s="11" t="s">
        <v>6</v>
      </c>
      <c r="D7" s="11" t="s">
        <v>7</v>
      </c>
      <c r="E7" s="11" t="s">
        <v>8</v>
      </c>
      <c r="F7" s="11" t="s">
        <v>9</v>
      </c>
      <c r="G7" s="15"/>
      <c r="H7" s="15"/>
      <c r="I7" s="16" t="n">
        <v>2026</v>
      </c>
      <c r="J7" s="11" t="n">
        <v>2027</v>
      </c>
      <c r="K7" s="11" t="n">
        <v>2028</v>
      </c>
      <c r="L7" s="11" t="n">
        <v>2029</v>
      </c>
      <c r="M7" s="11" t="n">
        <v>2030</v>
      </c>
    </row>
    <row r="8" customFormat="false" ht="15" hidden="false" customHeight="false" outlineLevel="0" collapsed="false">
      <c r="A8" s="17" t="n">
        <v>1</v>
      </c>
      <c r="B8" s="11" t="n">
        <v>2</v>
      </c>
      <c r="C8" s="11" t="n">
        <v>3</v>
      </c>
      <c r="D8" s="11" t="n">
        <v>4</v>
      </c>
      <c r="E8" s="11" t="n">
        <v>5</v>
      </c>
      <c r="F8" s="11" t="n">
        <v>6</v>
      </c>
      <c r="G8" s="11" t="n">
        <v>7</v>
      </c>
      <c r="H8" s="18"/>
      <c r="I8" s="16" t="n">
        <v>8</v>
      </c>
      <c r="J8" s="11" t="n">
        <v>9</v>
      </c>
      <c r="K8" s="11" t="n">
        <v>10</v>
      </c>
      <c r="L8" s="11" t="n">
        <v>11</v>
      </c>
      <c r="M8" s="11" t="n">
        <v>12</v>
      </c>
    </row>
    <row r="9" customFormat="false" ht="19.5" hidden="false" customHeight="true" outlineLevel="0" collapsed="false">
      <c r="A9" s="10" t="s">
        <v>10</v>
      </c>
      <c r="B9" s="10"/>
      <c r="C9" s="19"/>
      <c r="D9" s="20"/>
      <c r="E9" s="9" t="s">
        <v>11</v>
      </c>
      <c r="F9" s="21" t="n">
        <v>0</v>
      </c>
      <c r="G9" s="22" t="s">
        <v>12</v>
      </c>
      <c r="H9" s="23"/>
      <c r="I9" s="24" t="n">
        <f aca="false">I11</f>
        <v>14759720.99</v>
      </c>
      <c r="J9" s="25" t="n">
        <f aca="false">J11</f>
        <v>8218411.69</v>
      </c>
      <c r="K9" s="25" t="n">
        <f aca="false">K11</f>
        <v>6184195.38</v>
      </c>
      <c r="L9" s="25" t="n">
        <f aca="false">L11</f>
        <v>4476864.87</v>
      </c>
      <c r="M9" s="25" t="n">
        <f aca="false">M11</f>
        <v>4520464.87</v>
      </c>
      <c r="N9" s="26"/>
      <c r="O9" s="26"/>
      <c r="P9" s="26"/>
      <c r="Q9" s="26"/>
      <c r="R9" s="26"/>
    </row>
    <row r="10" customFormat="false" ht="19.5" hidden="false" customHeight="true" outlineLevel="0" collapsed="false">
      <c r="A10" s="10"/>
      <c r="B10" s="10"/>
      <c r="C10" s="19"/>
      <c r="D10" s="20"/>
      <c r="E10" s="9"/>
      <c r="F10" s="21"/>
      <c r="G10" s="27" t="n">
        <f aca="false">G12</f>
        <v>38159657.8</v>
      </c>
      <c r="H10" s="28"/>
      <c r="I10" s="24"/>
      <c r="J10" s="25"/>
      <c r="K10" s="25"/>
      <c r="L10" s="25"/>
      <c r="M10" s="25"/>
      <c r="N10" s="26"/>
      <c r="O10" s="26"/>
      <c r="P10" s="26"/>
      <c r="Q10" s="26"/>
      <c r="R10" s="26"/>
    </row>
    <row r="11" customFormat="false" ht="19.5" hidden="false" customHeight="true" outlineLevel="0" collapsed="false">
      <c r="A11" s="10"/>
      <c r="B11" s="10"/>
      <c r="C11" s="19"/>
      <c r="D11" s="20"/>
      <c r="E11" s="9"/>
      <c r="F11" s="21"/>
      <c r="G11" s="22" t="s">
        <v>13</v>
      </c>
      <c r="H11" s="23"/>
      <c r="I11" s="24" t="n">
        <f aca="false">I15+I24+I34+I40+I43</f>
        <v>14759720.99</v>
      </c>
      <c r="J11" s="25" t="n">
        <f aca="false">J15+J24+J34+J40</f>
        <v>8218411.69</v>
      </c>
      <c r="K11" s="25" t="n">
        <f aca="false">K15+K24+K34</f>
        <v>6184195.38</v>
      </c>
      <c r="L11" s="25" t="n">
        <f aca="false">L15+L24+L34</f>
        <v>4476864.87</v>
      </c>
      <c r="M11" s="25" t="n">
        <f aca="false">M15+M24+M34</f>
        <v>4520464.87</v>
      </c>
      <c r="N11" s="26"/>
      <c r="O11" s="26"/>
      <c r="P11" s="26"/>
      <c r="Q11" s="26"/>
      <c r="R11" s="26"/>
    </row>
    <row r="12" customFormat="false" ht="19.5" hidden="false" customHeight="true" outlineLevel="0" collapsed="false">
      <c r="A12" s="10"/>
      <c r="B12" s="10"/>
      <c r="C12" s="19"/>
      <c r="D12" s="20"/>
      <c r="E12" s="9"/>
      <c r="F12" s="21"/>
      <c r="G12" s="27" t="n">
        <f aca="false">I11+J11+K11+L11+M11</f>
        <v>38159657.8</v>
      </c>
      <c r="H12" s="29"/>
      <c r="I12" s="24"/>
      <c r="J12" s="25"/>
      <c r="K12" s="25"/>
      <c r="L12" s="25"/>
      <c r="M12" s="25"/>
      <c r="N12" s="26"/>
      <c r="O12" s="26"/>
      <c r="P12" s="26"/>
      <c r="Q12" s="26"/>
      <c r="R12" s="26"/>
    </row>
    <row r="13" customFormat="false" ht="19.5" hidden="false" customHeight="true" outlineLevel="0" collapsed="false">
      <c r="A13" s="10"/>
      <c r="B13" s="10"/>
      <c r="C13" s="19"/>
      <c r="D13" s="20"/>
      <c r="E13" s="9"/>
      <c r="F13" s="21"/>
      <c r="G13" s="22" t="s">
        <v>14</v>
      </c>
      <c r="H13" s="23"/>
      <c r="I13" s="24" t="n">
        <v>9000000</v>
      </c>
      <c r="J13" s="25" t="n">
        <v>5067626.7</v>
      </c>
      <c r="K13" s="25" t="n">
        <v>5067626.7</v>
      </c>
      <c r="L13" s="25" t="n">
        <v>0</v>
      </c>
      <c r="M13" s="25" t="n">
        <v>0</v>
      </c>
      <c r="N13" s="26"/>
      <c r="O13" s="26"/>
      <c r="P13" s="26"/>
      <c r="Q13" s="26"/>
      <c r="R13" s="26"/>
    </row>
    <row r="14" customFormat="false" ht="19.5" hidden="false" customHeight="true" outlineLevel="0" collapsed="false">
      <c r="A14" s="10"/>
      <c r="B14" s="10"/>
      <c r="C14" s="19"/>
      <c r="D14" s="20"/>
      <c r="E14" s="9"/>
      <c r="F14" s="21"/>
      <c r="G14" s="30" t="n">
        <f aca="false">I13+J13+K13+L13+M13</f>
        <v>19135253.4</v>
      </c>
      <c r="H14" s="30"/>
      <c r="I14" s="24"/>
      <c r="J14" s="25"/>
      <c r="K14" s="25"/>
      <c r="L14" s="25"/>
      <c r="M14" s="25"/>
      <c r="N14" s="26"/>
      <c r="O14" s="26"/>
      <c r="P14" s="26"/>
      <c r="Q14" s="26"/>
      <c r="R14" s="26"/>
    </row>
    <row r="15" customFormat="false" ht="12" hidden="false" customHeight="true" outlineLevel="0" collapsed="false">
      <c r="A15" s="9" t="s">
        <v>15</v>
      </c>
      <c r="B15" s="10" t="s">
        <v>16</v>
      </c>
      <c r="C15" s="21"/>
      <c r="D15" s="20"/>
      <c r="E15" s="9" t="s">
        <v>17</v>
      </c>
      <c r="F15" s="21" t="n">
        <v>0</v>
      </c>
      <c r="G15" s="31" t="s">
        <v>12</v>
      </c>
      <c r="H15" s="32"/>
      <c r="I15" s="24" t="n">
        <f aca="false">I17+I18+I20+I21+I22</f>
        <v>1870847.9</v>
      </c>
      <c r="J15" s="25" t="n">
        <f aca="false">J17+J18+J20+J21+J22</f>
        <v>1333681.82</v>
      </c>
      <c r="K15" s="25" t="n">
        <f aca="false">K17+K18+K20+K21+K22</f>
        <v>404421.53</v>
      </c>
      <c r="L15" s="25" t="n">
        <v>2023509.08</v>
      </c>
      <c r="M15" s="25" t="n">
        <v>2023509.08</v>
      </c>
      <c r="N15" s="26"/>
      <c r="O15" s="26"/>
      <c r="P15" s="26"/>
      <c r="Q15" s="26"/>
      <c r="R15" s="26"/>
    </row>
    <row r="16" customFormat="false" ht="36.75" hidden="false" customHeight="true" outlineLevel="0" collapsed="false">
      <c r="A16" s="9"/>
      <c r="B16" s="10"/>
      <c r="C16" s="21"/>
      <c r="D16" s="20"/>
      <c r="E16" s="9"/>
      <c r="F16" s="21"/>
      <c r="G16" s="33" t="n">
        <f aca="false">I15+J15+K15+L15+M15</f>
        <v>7655969.41</v>
      </c>
      <c r="H16" s="34"/>
      <c r="I16" s="24"/>
      <c r="J16" s="25"/>
      <c r="K16" s="25"/>
      <c r="L16" s="25"/>
      <c r="M16" s="25"/>
      <c r="N16" s="26"/>
      <c r="O16" s="26"/>
      <c r="P16" s="26"/>
      <c r="Q16" s="26"/>
      <c r="R16" s="26"/>
    </row>
    <row r="17" customFormat="false" ht="63" hidden="false" customHeight="true" outlineLevel="0" collapsed="false">
      <c r="A17" s="17" t="s">
        <v>18</v>
      </c>
      <c r="B17" s="11" t="s">
        <v>19</v>
      </c>
      <c r="C17" s="35" t="n">
        <v>1</v>
      </c>
      <c r="D17" s="36" t="n">
        <v>503</v>
      </c>
      <c r="E17" s="17" t="s">
        <v>20</v>
      </c>
      <c r="F17" s="35" t="n">
        <v>0</v>
      </c>
      <c r="G17" s="37" t="n">
        <v>470320</v>
      </c>
      <c r="H17" s="38"/>
      <c r="I17" s="39" t="n">
        <v>100000</v>
      </c>
      <c r="J17" s="40" t="n">
        <v>104000</v>
      </c>
      <c r="K17" s="40" t="n">
        <v>50000</v>
      </c>
      <c r="L17" s="40" t="n">
        <v>108160</v>
      </c>
      <c r="M17" s="40" t="n">
        <v>108160</v>
      </c>
      <c r="N17" s="26"/>
      <c r="O17" s="26"/>
      <c r="P17" s="26"/>
      <c r="Q17" s="26"/>
      <c r="R17" s="26"/>
    </row>
    <row r="18" customFormat="false" ht="13.5" hidden="false" customHeight="true" outlineLevel="0" collapsed="false">
      <c r="A18" s="17" t="s">
        <v>21</v>
      </c>
      <c r="B18" s="11" t="s">
        <v>22</v>
      </c>
      <c r="C18" s="35" t="n">
        <v>1</v>
      </c>
      <c r="D18" s="36" t="n">
        <v>503</v>
      </c>
      <c r="E18" s="17" t="s">
        <v>23</v>
      </c>
      <c r="F18" s="35" t="n">
        <v>0</v>
      </c>
      <c r="G18" s="41" t="s">
        <v>12</v>
      </c>
      <c r="H18" s="42"/>
      <c r="I18" s="39" t="n">
        <v>205940</v>
      </c>
      <c r="J18" s="40" t="n">
        <v>214177.6</v>
      </c>
      <c r="K18" s="40" t="n">
        <v>50000</v>
      </c>
      <c r="L18" s="40" t="n">
        <v>222744.7</v>
      </c>
      <c r="M18" s="40" t="n">
        <v>222744.7</v>
      </c>
    </row>
    <row r="19" customFormat="false" ht="36" hidden="false" customHeight="true" outlineLevel="0" collapsed="false">
      <c r="A19" s="17"/>
      <c r="B19" s="11"/>
      <c r="C19" s="35"/>
      <c r="D19" s="36"/>
      <c r="E19" s="17"/>
      <c r="F19" s="35"/>
      <c r="G19" s="43" t="n">
        <v>915607</v>
      </c>
      <c r="H19" s="44"/>
      <c r="I19" s="39"/>
      <c r="J19" s="40"/>
      <c r="K19" s="40"/>
      <c r="L19" s="40"/>
      <c r="M19" s="40"/>
    </row>
    <row r="20" customFormat="false" ht="52.5" hidden="false" customHeight="true" outlineLevel="0" collapsed="false">
      <c r="A20" s="17" t="s">
        <v>24</v>
      </c>
      <c r="B20" s="11" t="s">
        <v>25</v>
      </c>
      <c r="C20" s="35" t="n">
        <v>1</v>
      </c>
      <c r="D20" s="36" t="n">
        <v>503</v>
      </c>
      <c r="E20" s="17" t="s">
        <v>26</v>
      </c>
      <c r="F20" s="35" t="n">
        <v>0</v>
      </c>
      <c r="G20" s="45" t="n">
        <v>4072259.45</v>
      </c>
      <c r="H20" s="46"/>
      <c r="I20" s="39" t="n">
        <v>1075908.7</v>
      </c>
      <c r="J20" s="40" t="n">
        <v>618945.05</v>
      </c>
      <c r="K20" s="40" t="n">
        <v>50000</v>
      </c>
      <c r="L20" s="40" t="n">
        <v>1163702.85</v>
      </c>
      <c r="M20" s="40" t="n">
        <v>1163702.85</v>
      </c>
    </row>
    <row r="21" customFormat="false" ht="33" hidden="false" customHeight="true" outlineLevel="0" collapsed="false">
      <c r="A21" s="17" t="s">
        <v>27</v>
      </c>
      <c r="B21" s="11" t="s">
        <v>28</v>
      </c>
      <c r="C21" s="35" t="n">
        <v>1</v>
      </c>
      <c r="D21" s="36" t="n">
        <v>503</v>
      </c>
      <c r="E21" s="17" t="s">
        <v>29</v>
      </c>
      <c r="F21" s="35" t="n">
        <v>0</v>
      </c>
      <c r="G21" s="45" t="n">
        <v>998822.96</v>
      </c>
      <c r="H21" s="46"/>
      <c r="I21" s="39" t="n">
        <v>188999.2</v>
      </c>
      <c r="J21" s="40" t="n">
        <v>196559.17</v>
      </c>
      <c r="K21" s="40" t="n">
        <v>204421.53</v>
      </c>
      <c r="L21" s="40" t="n">
        <v>204421.53</v>
      </c>
      <c r="M21" s="40" t="n">
        <v>204421.53</v>
      </c>
    </row>
    <row r="22" customFormat="false" ht="12" hidden="false" customHeight="true" outlineLevel="0" collapsed="false">
      <c r="A22" s="17" t="s">
        <v>30</v>
      </c>
      <c r="B22" s="11" t="s">
        <v>31</v>
      </c>
      <c r="C22" s="35" t="n">
        <v>1</v>
      </c>
      <c r="D22" s="36" t="n">
        <v>503</v>
      </c>
      <c r="E22" s="17" t="s">
        <v>32</v>
      </c>
      <c r="F22" s="35" t="n">
        <v>0</v>
      </c>
      <c r="G22" s="41" t="s">
        <v>12</v>
      </c>
      <c r="H22" s="42"/>
      <c r="I22" s="39" t="n">
        <v>300000</v>
      </c>
      <c r="J22" s="40" t="n">
        <v>200000</v>
      </c>
      <c r="K22" s="40" t="n">
        <v>50000</v>
      </c>
      <c r="L22" s="40" t="n">
        <v>324480</v>
      </c>
      <c r="M22" s="40" t="n">
        <v>324480</v>
      </c>
    </row>
    <row r="23" customFormat="false" ht="18" hidden="false" customHeight="true" outlineLevel="0" collapsed="false">
      <c r="A23" s="17"/>
      <c r="B23" s="11"/>
      <c r="C23" s="35"/>
      <c r="D23" s="36"/>
      <c r="E23" s="17"/>
      <c r="F23" s="35"/>
      <c r="G23" s="43" t="n">
        <f aca="false">SUM(I22:M23)</f>
        <v>1198960</v>
      </c>
      <c r="H23" s="44"/>
      <c r="I23" s="39"/>
      <c r="J23" s="40"/>
      <c r="K23" s="40"/>
      <c r="L23" s="40"/>
      <c r="M23" s="40"/>
    </row>
    <row r="24" customFormat="false" ht="18" hidden="false" customHeight="true" outlineLevel="0" collapsed="false">
      <c r="A24" s="9" t="s">
        <v>33</v>
      </c>
      <c r="B24" s="10" t="s">
        <v>34</v>
      </c>
      <c r="C24" s="21"/>
      <c r="D24" s="20"/>
      <c r="E24" s="9" t="s">
        <v>35</v>
      </c>
      <c r="F24" s="21" t="n">
        <v>0</v>
      </c>
      <c r="G24" s="47" t="s">
        <v>12</v>
      </c>
      <c r="H24" s="13"/>
      <c r="I24" s="24" t="n">
        <f aca="false">I26+I28+I29+I30+I31+I32+I33</f>
        <v>4148199.03</v>
      </c>
      <c r="J24" s="25" t="n">
        <f aca="false">J26+J28+J29+J30+J31+J32</f>
        <v>5764291.57</v>
      </c>
      <c r="K24" s="25" t="n">
        <f aca="false">K26+K28+K29+K30+K31+K32</f>
        <v>5118814.85</v>
      </c>
      <c r="L24" s="25" t="n">
        <f aca="false">L26+L28+L29+L30+L31+L32</f>
        <v>763295.79</v>
      </c>
      <c r="M24" s="25" t="n">
        <f aca="false">M26+M28+M29+M30+M31+M32</f>
        <v>763295.79</v>
      </c>
    </row>
    <row r="25" customFormat="false" ht="29.25" hidden="false" customHeight="true" outlineLevel="0" collapsed="false">
      <c r="A25" s="9"/>
      <c r="B25" s="10"/>
      <c r="C25" s="21"/>
      <c r="D25" s="20"/>
      <c r="E25" s="9"/>
      <c r="F25" s="21"/>
      <c r="G25" s="48" t="n">
        <f aca="false">I24+J24+K24+L24+M24</f>
        <v>16557897.03</v>
      </c>
      <c r="H25" s="44"/>
      <c r="I25" s="24"/>
      <c r="J25" s="25"/>
      <c r="K25" s="25"/>
      <c r="L25" s="25"/>
      <c r="M25" s="25"/>
    </row>
    <row r="26" customFormat="false" ht="12" hidden="false" customHeight="true" outlineLevel="0" collapsed="false">
      <c r="A26" s="17" t="s">
        <v>36</v>
      </c>
      <c r="B26" s="11" t="s">
        <v>37</v>
      </c>
      <c r="C26" s="35" t="n">
        <v>1</v>
      </c>
      <c r="D26" s="36" t="n">
        <v>503</v>
      </c>
      <c r="E26" s="17" t="s">
        <v>38</v>
      </c>
      <c r="F26" s="49" t="n">
        <v>0</v>
      </c>
      <c r="G26" s="50" t="s">
        <v>12</v>
      </c>
      <c r="H26" s="51"/>
      <c r="I26" s="39" t="n">
        <v>173340</v>
      </c>
      <c r="J26" s="52" t="n">
        <v>122864.88</v>
      </c>
      <c r="K26" s="52" t="n">
        <v>0</v>
      </c>
      <c r="L26" s="52" t="n">
        <v>335779.48</v>
      </c>
      <c r="M26" s="52" t="n">
        <v>335779.48</v>
      </c>
    </row>
    <row r="27" customFormat="false" ht="51" hidden="false" customHeight="true" outlineLevel="0" collapsed="false">
      <c r="A27" s="17"/>
      <c r="B27" s="11"/>
      <c r="C27" s="35"/>
      <c r="D27" s="36"/>
      <c r="E27" s="17"/>
      <c r="F27" s="49"/>
      <c r="G27" s="43" t="n">
        <f aca="false">SUM(I26:M27)</f>
        <v>967763.84</v>
      </c>
      <c r="H27" s="44"/>
      <c r="I27" s="39"/>
      <c r="J27" s="52"/>
      <c r="K27" s="52"/>
      <c r="L27" s="52"/>
      <c r="M27" s="52"/>
    </row>
    <row r="28" customFormat="false" ht="51" hidden="false" customHeight="true" outlineLevel="0" collapsed="false">
      <c r="A28" s="17" t="s">
        <v>39</v>
      </c>
      <c r="B28" s="11" t="s">
        <v>40</v>
      </c>
      <c r="C28" s="35" t="n">
        <v>1</v>
      </c>
      <c r="D28" s="36" t="n">
        <v>503</v>
      </c>
      <c r="E28" s="17" t="s">
        <v>41</v>
      </c>
      <c r="F28" s="49" t="n">
        <v>0</v>
      </c>
      <c r="G28" s="45" t="n">
        <v>495540.46</v>
      </c>
      <c r="H28" s="53"/>
      <c r="I28" s="39" t="n">
        <v>117896</v>
      </c>
      <c r="J28" s="52" t="n">
        <v>122611.84</v>
      </c>
      <c r="K28" s="52" t="n">
        <v>0</v>
      </c>
      <c r="L28" s="52" t="n">
        <v>127516.31</v>
      </c>
      <c r="M28" s="52" t="n">
        <v>127516.31</v>
      </c>
    </row>
    <row r="29" customFormat="false" ht="51" hidden="false" customHeight="true" outlineLevel="0" collapsed="false">
      <c r="A29" s="17" t="s">
        <v>42</v>
      </c>
      <c r="B29" s="11" t="s">
        <v>43</v>
      </c>
      <c r="C29" s="35" t="n">
        <v>1</v>
      </c>
      <c r="D29" s="36" t="n">
        <v>503</v>
      </c>
      <c r="E29" s="54" t="s">
        <v>44</v>
      </c>
      <c r="F29" s="49"/>
      <c r="G29" s="40" t="n">
        <f aca="false">I29+J29+K29</f>
        <v>13267932.73</v>
      </c>
      <c r="H29" s="53"/>
      <c r="I29" s="39" t="n">
        <v>3030303.03</v>
      </c>
      <c r="J29" s="52" t="n">
        <v>5118814.85</v>
      </c>
      <c r="K29" s="52" t="n">
        <v>5118814.85</v>
      </c>
      <c r="L29" s="52" t="n">
        <v>0</v>
      </c>
      <c r="M29" s="52" t="n">
        <v>0</v>
      </c>
    </row>
    <row r="30" customFormat="false" ht="51" hidden="false" customHeight="true" outlineLevel="0" collapsed="false">
      <c r="A30" s="17" t="s">
        <v>45</v>
      </c>
      <c r="B30" s="11" t="s">
        <v>46</v>
      </c>
      <c r="C30" s="35" t="n">
        <v>1</v>
      </c>
      <c r="D30" s="36" t="n">
        <v>503</v>
      </c>
      <c r="E30" s="17" t="s">
        <v>47</v>
      </c>
      <c r="F30" s="49" t="n">
        <v>0</v>
      </c>
      <c r="G30" s="45" t="n">
        <v>0</v>
      </c>
      <c r="H30" s="53"/>
      <c r="I30" s="39" t="n">
        <v>0</v>
      </c>
      <c r="J30" s="52" t="n">
        <v>0</v>
      </c>
      <c r="K30" s="52" t="n">
        <v>0</v>
      </c>
      <c r="L30" s="52" t="n">
        <v>0</v>
      </c>
      <c r="M30" s="52" t="n">
        <v>0</v>
      </c>
    </row>
    <row r="31" customFormat="false" ht="51" hidden="false" customHeight="true" outlineLevel="0" collapsed="false">
      <c r="A31" s="17" t="s">
        <v>48</v>
      </c>
      <c r="B31" s="11" t="s">
        <v>49</v>
      </c>
      <c r="C31" s="35" t="n">
        <v>1</v>
      </c>
      <c r="D31" s="36" t="n">
        <v>503</v>
      </c>
      <c r="E31" s="17" t="s">
        <v>50</v>
      </c>
      <c r="F31" s="49" t="n">
        <v>0</v>
      </c>
      <c r="G31" s="55" t="n">
        <v>0</v>
      </c>
      <c r="H31" s="53"/>
      <c r="I31" s="56" t="n">
        <v>0</v>
      </c>
      <c r="J31" s="57" t="n">
        <v>0</v>
      </c>
      <c r="K31" s="52" t="n">
        <v>0</v>
      </c>
      <c r="L31" s="52" t="n">
        <v>0</v>
      </c>
      <c r="M31" s="52" t="n">
        <v>0</v>
      </c>
    </row>
    <row r="32" customFormat="false" ht="51" hidden="false" customHeight="true" outlineLevel="0" collapsed="false">
      <c r="A32" s="17" t="s">
        <v>51</v>
      </c>
      <c r="B32" s="11" t="s">
        <v>52</v>
      </c>
      <c r="C32" s="35" t="n">
        <v>1</v>
      </c>
      <c r="D32" s="36" t="n">
        <v>503</v>
      </c>
      <c r="E32" s="17" t="s">
        <v>53</v>
      </c>
      <c r="F32" s="49" t="n">
        <v>0</v>
      </c>
      <c r="G32" s="45" t="n">
        <v>1800000</v>
      </c>
      <c r="H32" s="45"/>
      <c r="I32" s="39" t="n">
        <v>800000</v>
      </c>
      <c r="J32" s="40" t="n">
        <v>400000</v>
      </c>
      <c r="K32" s="52" t="n">
        <v>0</v>
      </c>
      <c r="L32" s="52" t="n">
        <v>300000</v>
      </c>
      <c r="M32" s="52" t="n">
        <v>300000</v>
      </c>
    </row>
    <row r="33" customFormat="false" ht="51" hidden="false" customHeight="true" outlineLevel="0" collapsed="false">
      <c r="A33" s="17" t="s">
        <v>54</v>
      </c>
      <c r="B33" s="11" t="s">
        <v>55</v>
      </c>
      <c r="C33" s="35" t="n">
        <v>1</v>
      </c>
      <c r="D33" s="36" t="n">
        <v>503</v>
      </c>
      <c r="E33" s="17" t="s">
        <v>56</v>
      </c>
      <c r="F33" s="35" t="n">
        <v>0</v>
      </c>
      <c r="G33" s="45" t="n">
        <v>26660</v>
      </c>
      <c r="H33" s="45"/>
      <c r="I33" s="39" t="n">
        <v>26660</v>
      </c>
      <c r="J33" s="40" t="n">
        <v>0</v>
      </c>
      <c r="K33" s="40" t="n">
        <v>0</v>
      </c>
      <c r="L33" s="40" t="n">
        <v>0</v>
      </c>
      <c r="M33" s="40" t="n">
        <v>0</v>
      </c>
    </row>
    <row r="34" customFormat="false" ht="18" hidden="false" customHeight="true" outlineLevel="0" collapsed="false">
      <c r="A34" s="58" t="s">
        <v>57</v>
      </c>
      <c r="B34" s="59" t="s">
        <v>58</v>
      </c>
      <c r="C34" s="60" t="n">
        <v>1</v>
      </c>
      <c r="D34" s="61" t="n">
        <v>503</v>
      </c>
      <c r="E34" s="62" t="s">
        <v>59</v>
      </c>
      <c r="F34" s="63" t="n">
        <v>0</v>
      </c>
      <c r="G34" s="64" t="n">
        <f aca="false">I34+J34+K34+L34+M34</f>
        <v>6285185.3</v>
      </c>
      <c r="H34" s="51"/>
      <c r="I34" s="65" t="n">
        <v>1080068</v>
      </c>
      <c r="J34" s="29" t="n">
        <v>1120438.3</v>
      </c>
      <c r="K34" s="29" t="n">
        <f aca="false">K36+K37+K39</f>
        <v>660959</v>
      </c>
      <c r="L34" s="29" t="n">
        <v>1690060</v>
      </c>
      <c r="M34" s="29" t="n">
        <v>1733660</v>
      </c>
    </row>
    <row r="35" customFormat="false" ht="33" hidden="false" customHeight="true" outlineLevel="0" collapsed="false">
      <c r="A35" s="58"/>
      <c r="B35" s="59"/>
      <c r="C35" s="60"/>
      <c r="D35" s="61"/>
      <c r="E35" s="62"/>
      <c r="F35" s="63"/>
      <c r="G35" s="64"/>
      <c r="H35" s="66"/>
      <c r="I35" s="65"/>
      <c r="J35" s="29"/>
      <c r="K35" s="29"/>
      <c r="L35" s="29"/>
      <c r="M35" s="29"/>
    </row>
    <row r="36" customFormat="false" ht="51" hidden="false" customHeight="true" outlineLevel="0" collapsed="false">
      <c r="A36" s="17" t="s">
        <v>60</v>
      </c>
      <c r="B36" s="11" t="s">
        <v>61</v>
      </c>
      <c r="C36" s="35" t="n">
        <v>1</v>
      </c>
      <c r="D36" s="36" t="n">
        <v>503</v>
      </c>
      <c r="E36" s="17" t="s">
        <v>62</v>
      </c>
      <c r="F36" s="49" t="n">
        <v>0</v>
      </c>
      <c r="G36" s="67" t="n">
        <v>5748739</v>
      </c>
      <c r="H36" s="68"/>
      <c r="I36" s="39" t="n">
        <v>1069069</v>
      </c>
      <c r="J36" s="52" t="n">
        <v>1107820</v>
      </c>
      <c r="K36" s="52" t="n">
        <v>648130</v>
      </c>
      <c r="L36" s="52" t="n">
        <v>1190060</v>
      </c>
      <c r="M36" s="52" t="n">
        <v>1233660</v>
      </c>
    </row>
    <row r="37" customFormat="false" ht="24.75" hidden="false" customHeight="true" outlineLevel="0" collapsed="false">
      <c r="A37" s="17" t="s">
        <v>63</v>
      </c>
      <c r="B37" s="11" t="s">
        <v>64</v>
      </c>
      <c r="C37" s="35" t="n">
        <v>1</v>
      </c>
      <c r="D37" s="36" t="n">
        <v>503</v>
      </c>
      <c r="E37" s="17" t="s">
        <v>65</v>
      </c>
      <c r="F37" s="49" t="n">
        <v>0</v>
      </c>
      <c r="G37" s="67" t="n">
        <v>1000000</v>
      </c>
      <c r="H37" s="51"/>
      <c r="I37" s="39" t="n">
        <v>0</v>
      </c>
      <c r="J37" s="52" t="n">
        <v>0</v>
      </c>
      <c r="K37" s="52" t="n">
        <v>0</v>
      </c>
      <c r="L37" s="52" t="n">
        <v>500000</v>
      </c>
      <c r="M37" s="52" t="n">
        <v>500000</v>
      </c>
    </row>
    <row r="38" customFormat="false" ht="19.5" hidden="false" customHeight="true" outlineLevel="0" collapsed="false">
      <c r="A38" s="17"/>
      <c r="B38" s="11"/>
      <c r="C38" s="35"/>
      <c r="D38" s="36"/>
      <c r="E38" s="17"/>
      <c r="F38" s="49"/>
      <c r="G38" s="67"/>
      <c r="H38" s="68"/>
      <c r="I38" s="39"/>
      <c r="J38" s="52"/>
      <c r="K38" s="52"/>
      <c r="L38" s="52"/>
      <c r="M38" s="52"/>
    </row>
    <row r="39" customFormat="false" ht="183.75" hidden="false" customHeight="true" outlineLevel="0" collapsed="false">
      <c r="A39" s="17" t="s">
        <v>66</v>
      </c>
      <c r="B39" s="11" t="s">
        <v>67</v>
      </c>
      <c r="C39" s="35" t="n">
        <v>1</v>
      </c>
      <c r="D39" s="36" t="n">
        <v>503</v>
      </c>
      <c r="E39" s="17" t="s">
        <v>68</v>
      </c>
      <c r="F39" s="49"/>
      <c r="G39" s="39" t="n">
        <v>36446.3</v>
      </c>
      <c r="H39" s="68"/>
      <c r="I39" s="39" t="n">
        <v>10999</v>
      </c>
      <c r="J39" s="52" t="n">
        <v>12618.3</v>
      </c>
      <c r="K39" s="52" t="n">
        <v>12829</v>
      </c>
      <c r="L39" s="52" t="n">
        <v>0</v>
      </c>
      <c r="M39" s="52" t="n">
        <v>0</v>
      </c>
    </row>
    <row r="40" customFormat="false" ht="21" hidden="false" customHeight="true" outlineLevel="0" collapsed="false">
      <c r="A40" s="9" t="s">
        <v>69</v>
      </c>
      <c r="B40" s="10" t="s">
        <v>70</v>
      </c>
      <c r="C40" s="21"/>
      <c r="D40" s="20"/>
      <c r="E40" s="9" t="s">
        <v>71</v>
      </c>
      <c r="F40" s="21" t="n">
        <v>0</v>
      </c>
      <c r="G40" s="25" t="n">
        <v>1600000</v>
      </c>
      <c r="H40" s="69"/>
      <c r="I40" s="24" t="n">
        <v>1600000</v>
      </c>
      <c r="J40" s="25" t="n">
        <v>0</v>
      </c>
      <c r="K40" s="25" t="n">
        <v>0</v>
      </c>
      <c r="L40" s="25" t="n">
        <v>0</v>
      </c>
      <c r="M40" s="25" t="n">
        <v>0</v>
      </c>
    </row>
    <row r="41" customFormat="false" ht="35.25" hidden="false" customHeight="true" outlineLevel="0" collapsed="false">
      <c r="A41" s="9"/>
      <c r="B41" s="10"/>
      <c r="C41" s="21"/>
      <c r="D41" s="20"/>
      <c r="E41" s="9"/>
      <c r="F41" s="21"/>
      <c r="G41" s="25"/>
      <c r="H41" s="70"/>
      <c r="I41" s="24"/>
      <c r="J41" s="25"/>
      <c r="K41" s="25"/>
      <c r="L41" s="25"/>
      <c r="M41" s="25"/>
    </row>
    <row r="42" customFormat="false" ht="35.25" hidden="false" customHeight="true" outlineLevel="0" collapsed="false">
      <c r="A42" s="17" t="s">
        <v>72</v>
      </c>
      <c r="B42" s="11" t="s">
        <v>73</v>
      </c>
      <c r="C42" s="35" t="n">
        <v>1</v>
      </c>
      <c r="D42" s="36" t="n">
        <v>503</v>
      </c>
      <c r="E42" s="17" t="s">
        <v>74</v>
      </c>
      <c r="F42" s="49"/>
      <c r="G42" s="71" t="n">
        <v>1600000</v>
      </c>
      <c r="H42" s="51"/>
      <c r="I42" s="39" t="n">
        <v>1600000</v>
      </c>
      <c r="J42" s="52" t="n">
        <v>0</v>
      </c>
      <c r="K42" s="52" t="n">
        <v>0</v>
      </c>
      <c r="L42" s="52" t="n">
        <v>0</v>
      </c>
      <c r="M42" s="52" t="n">
        <v>0</v>
      </c>
    </row>
    <row r="43" customFormat="false" ht="35.25" hidden="false" customHeight="true" outlineLevel="0" collapsed="false">
      <c r="A43" s="9" t="s">
        <v>75</v>
      </c>
      <c r="B43" s="10" t="s">
        <v>76</v>
      </c>
      <c r="C43" s="21" t="n">
        <v>1</v>
      </c>
      <c r="D43" s="20" t="n">
        <v>503</v>
      </c>
      <c r="E43" s="9" t="s">
        <v>77</v>
      </c>
      <c r="F43" s="72" t="n">
        <v>0</v>
      </c>
      <c r="G43" s="73" t="n">
        <f aca="false">I43</f>
        <v>6060606.06</v>
      </c>
      <c r="H43" s="69"/>
      <c r="I43" s="24" t="n">
        <f aca="false">I44+I45+I46+I47</f>
        <v>6060606.06</v>
      </c>
      <c r="J43" s="74" t="n">
        <v>0</v>
      </c>
      <c r="K43" s="74" t="n">
        <v>0</v>
      </c>
      <c r="L43" s="74" t="n">
        <v>0</v>
      </c>
      <c r="M43" s="74" t="n">
        <v>0</v>
      </c>
    </row>
    <row r="44" customFormat="false" ht="60" hidden="false" customHeight="true" outlineLevel="0" collapsed="false">
      <c r="A44" s="17" t="s">
        <v>78</v>
      </c>
      <c r="B44" s="11" t="s">
        <v>79</v>
      </c>
      <c r="C44" s="35" t="n">
        <v>1</v>
      </c>
      <c r="D44" s="36" t="n">
        <v>503</v>
      </c>
      <c r="E44" s="17" t="s">
        <v>80</v>
      </c>
      <c r="F44" s="49"/>
      <c r="G44" s="71" t="n">
        <v>30303.03</v>
      </c>
      <c r="H44" s="51"/>
      <c r="I44" s="39" t="n">
        <v>30303.03</v>
      </c>
      <c r="J44" s="52" t="n">
        <v>0</v>
      </c>
      <c r="K44" s="52" t="n">
        <v>0</v>
      </c>
      <c r="L44" s="52" t="n">
        <v>0</v>
      </c>
      <c r="M44" s="52" t="n">
        <v>0</v>
      </c>
    </row>
    <row r="45" customFormat="false" ht="63.75" hidden="false" customHeight="true" outlineLevel="0" collapsed="false">
      <c r="A45" s="17" t="s">
        <v>81</v>
      </c>
      <c r="B45" s="11" t="s">
        <v>82</v>
      </c>
      <c r="C45" s="35" t="n">
        <v>1</v>
      </c>
      <c r="D45" s="36" t="n">
        <v>503</v>
      </c>
      <c r="E45" s="17" t="s">
        <v>80</v>
      </c>
      <c r="F45" s="49"/>
      <c r="G45" s="71" t="n">
        <v>3000000</v>
      </c>
      <c r="H45" s="51"/>
      <c r="I45" s="39" t="n">
        <v>3000000</v>
      </c>
      <c r="J45" s="52" t="n">
        <v>0</v>
      </c>
      <c r="K45" s="52" t="n">
        <v>0</v>
      </c>
      <c r="L45" s="52" t="n">
        <v>0</v>
      </c>
      <c r="M45" s="52" t="n">
        <v>0</v>
      </c>
    </row>
    <row r="46" customFormat="false" ht="67.5" hidden="false" customHeight="true" outlineLevel="0" collapsed="false">
      <c r="A46" s="17" t="s">
        <v>83</v>
      </c>
      <c r="B46" s="11" t="s">
        <v>84</v>
      </c>
      <c r="C46" s="35" t="n">
        <v>1</v>
      </c>
      <c r="D46" s="36" t="n">
        <v>503</v>
      </c>
      <c r="E46" s="17" t="s">
        <v>85</v>
      </c>
      <c r="F46" s="49"/>
      <c r="G46" s="71" t="n">
        <v>30303.03</v>
      </c>
      <c r="H46" s="51"/>
      <c r="I46" s="39" t="n">
        <v>30303.03</v>
      </c>
      <c r="J46" s="52" t="n">
        <v>0</v>
      </c>
      <c r="K46" s="52" t="n">
        <v>0</v>
      </c>
      <c r="L46" s="52" t="n">
        <v>0</v>
      </c>
      <c r="M46" s="52" t="n">
        <v>0</v>
      </c>
    </row>
    <row r="47" customFormat="false" ht="61.5" hidden="false" customHeight="true" outlineLevel="0" collapsed="false">
      <c r="A47" s="17" t="s">
        <v>86</v>
      </c>
      <c r="B47" s="11" t="s">
        <v>87</v>
      </c>
      <c r="C47" s="35" t="n">
        <v>1</v>
      </c>
      <c r="D47" s="36" t="n">
        <v>503</v>
      </c>
      <c r="E47" s="17" t="s">
        <v>85</v>
      </c>
      <c r="F47" s="49"/>
      <c r="G47" s="71" t="n">
        <v>3000000</v>
      </c>
      <c r="H47" s="51"/>
      <c r="I47" s="39" t="n">
        <v>3000000</v>
      </c>
      <c r="J47" s="52" t="n">
        <v>0</v>
      </c>
      <c r="K47" s="52" t="n">
        <v>0</v>
      </c>
      <c r="L47" s="52" t="n">
        <v>0</v>
      </c>
      <c r="M47" s="52" t="n">
        <v>0</v>
      </c>
    </row>
  </sheetData>
  <mergeCells count="117">
    <mergeCell ref="A4:M4"/>
    <mergeCell ref="A5:A7"/>
    <mergeCell ref="B5:B7"/>
    <mergeCell ref="C5:F6"/>
    <mergeCell ref="G5:G6"/>
    <mergeCell ref="I5:M6"/>
    <mergeCell ref="A9:B14"/>
    <mergeCell ref="C9:C14"/>
    <mergeCell ref="D9:D14"/>
    <mergeCell ref="E9:E14"/>
    <mergeCell ref="F9:F14"/>
    <mergeCell ref="I9:I10"/>
    <mergeCell ref="J9:J10"/>
    <mergeCell ref="K9:K10"/>
    <mergeCell ref="L9:L10"/>
    <mergeCell ref="M9:M10"/>
    <mergeCell ref="I11:I12"/>
    <mergeCell ref="J11:J12"/>
    <mergeCell ref="K11:K12"/>
    <mergeCell ref="L11:L12"/>
    <mergeCell ref="M11:M12"/>
    <mergeCell ref="I13:I14"/>
    <mergeCell ref="J13:J14"/>
    <mergeCell ref="K13:K14"/>
    <mergeCell ref="L13:L14"/>
    <mergeCell ref="M13:M14"/>
    <mergeCell ref="A15:A16"/>
    <mergeCell ref="B15:B16"/>
    <mergeCell ref="C15:C16"/>
    <mergeCell ref="D15:D16"/>
    <mergeCell ref="E15:E16"/>
    <mergeCell ref="F15:F16"/>
    <mergeCell ref="I15:I16"/>
    <mergeCell ref="J15:J16"/>
    <mergeCell ref="K15:K16"/>
    <mergeCell ref="L15:L16"/>
    <mergeCell ref="M15:M16"/>
    <mergeCell ref="A18:A19"/>
    <mergeCell ref="B18:B19"/>
    <mergeCell ref="C18:C19"/>
    <mergeCell ref="D18:D19"/>
    <mergeCell ref="E18:E19"/>
    <mergeCell ref="F18:F19"/>
    <mergeCell ref="I18:I19"/>
    <mergeCell ref="J18:J19"/>
    <mergeCell ref="K18:K19"/>
    <mergeCell ref="L18:L19"/>
    <mergeCell ref="M18:M19"/>
    <mergeCell ref="A22:A23"/>
    <mergeCell ref="B22:B23"/>
    <mergeCell ref="C22:C23"/>
    <mergeCell ref="D22:D23"/>
    <mergeCell ref="E22:E23"/>
    <mergeCell ref="F22:F23"/>
    <mergeCell ref="I22:I23"/>
    <mergeCell ref="J22:J23"/>
    <mergeCell ref="K22:K23"/>
    <mergeCell ref="L22:L23"/>
    <mergeCell ref="M22:M23"/>
    <mergeCell ref="A24:A25"/>
    <mergeCell ref="B24:B25"/>
    <mergeCell ref="C24:C25"/>
    <mergeCell ref="D24:D25"/>
    <mergeCell ref="E24:E25"/>
    <mergeCell ref="F24:F25"/>
    <mergeCell ref="I24:I25"/>
    <mergeCell ref="J24:J25"/>
    <mergeCell ref="K24:K25"/>
    <mergeCell ref="L24:L25"/>
    <mergeCell ref="M24:M25"/>
    <mergeCell ref="A26:A27"/>
    <mergeCell ref="B26:B27"/>
    <mergeCell ref="C26:C27"/>
    <mergeCell ref="D26:D27"/>
    <mergeCell ref="E26:E27"/>
    <mergeCell ref="F26:F27"/>
    <mergeCell ref="I26:I27"/>
    <mergeCell ref="J26:J27"/>
    <mergeCell ref="K26:K27"/>
    <mergeCell ref="L26:L27"/>
    <mergeCell ref="M26:M27"/>
    <mergeCell ref="A34:A35"/>
    <mergeCell ref="B34:B35"/>
    <mergeCell ref="C34:C35"/>
    <mergeCell ref="D34:D35"/>
    <mergeCell ref="E34:E35"/>
    <mergeCell ref="F34:F35"/>
    <mergeCell ref="G34:G35"/>
    <mergeCell ref="I34:I35"/>
    <mergeCell ref="J34:J35"/>
    <mergeCell ref="K34:K35"/>
    <mergeCell ref="L34:L35"/>
    <mergeCell ref="M34:M35"/>
    <mergeCell ref="A37:A38"/>
    <mergeCell ref="B37:B38"/>
    <mergeCell ref="C37:C38"/>
    <mergeCell ref="D37:D38"/>
    <mergeCell ref="E37:E38"/>
    <mergeCell ref="F37:F38"/>
    <mergeCell ref="G37:G38"/>
    <mergeCell ref="I37:I38"/>
    <mergeCell ref="J37:J38"/>
    <mergeCell ref="K37:K38"/>
    <mergeCell ref="L37:L38"/>
    <mergeCell ref="M37:M38"/>
    <mergeCell ref="A40:A41"/>
    <mergeCell ref="B40:B41"/>
    <mergeCell ref="C40:C41"/>
    <mergeCell ref="D40:D41"/>
    <mergeCell ref="E40:E41"/>
    <mergeCell ref="F40:F41"/>
    <mergeCell ref="G40:G41"/>
    <mergeCell ref="I40:I41"/>
    <mergeCell ref="J40:J41"/>
    <mergeCell ref="K40:K41"/>
    <mergeCell ref="L40:L41"/>
    <mergeCell ref="M40:M41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2025-03-04T02:46:19Z</dcterms:created>
  <dc:creator>serverBars</dc:creator>
  <dc:description/>
  <dc:language>ru-RU</dc:language>
  <cp:lastModifiedBy/>
  <cp:lastPrinted>2026-02-16T23:23:13Z</cp:lastPrinted>
  <dcterms:modified xsi:type="dcterms:W3CDTF">2026-02-17T11:23:31Z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